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ain\Плановый\Гоннова В.В\МП\2025 год\Март 2025\Благоустройство\"/>
    </mc:Choice>
  </mc:AlternateContent>
  <bookViews>
    <workbookView xWindow="-105" yWindow="-105" windowWidth="23250" windowHeight="12570"/>
  </bookViews>
  <sheets>
    <sheet name="Лист1" sheetId="2" r:id="rId1"/>
  </sheets>
  <definedNames>
    <definedName name="_xlnm.Print_Titles" localSheetId="0">Лист1!$5:$7</definedName>
    <definedName name="_xlnm.Print_Area" localSheetId="0">Лист1!$A$1:$O$17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2" i="2" l="1"/>
  <c r="L21" i="2"/>
  <c r="L20" i="2"/>
  <c r="L19" i="2"/>
  <c r="F12" i="2" l="1"/>
  <c r="E12" i="2" l="1"/>
  <c r="D16" i="2"/>
  <c r="D12" i="2"/>
  <c r="D10" i="2"/>
  <c r="D8" i="2"/>
  <c r="F16" i="2" l="1"/>
</calcChain>
</file>

<file path=xl/sharedStrings.xml><?xml version="1.0" encoding="utf-8"?>
<sst xmlns="http://schemas.openxmlformats.org/spreadsheetml/2006/main" count="72" uniqueCount="46">
  <si>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</si>
  <si>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</si>
  <si>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</si>
  <si>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</si>
  <si>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</si>
  <si>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</si>
  <si>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</si>
  <si>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</si>
  <si>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</si>
  <si>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</si>
  <si>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</si>
  <si>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</si>
  <si>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Основное мероприятие 2</t>
  </si>
  <si>
    <t>ЦЕЛЕВЫЕ ИНДИКАТОРЫ РЕЗУЛЬТАТИВНОСТИ МУНИЦИПАЛЬНОЙ ПРОГРАММЫ «БЛАГОУСТРОЙСТВО ТЕРРИТОРИИ»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</si>
  <si>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</si>
  <si>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</si>
  <si>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</si>
  <si>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2025 год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</si>
  <si>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</si>
  <si>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</si>
  <si>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</si>
  <si>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</si>
  <si>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</si>
  <si>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</si>
  <si>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2022 год</t>
  </si>
  <si>
    <t>Приложение № 2 к постановлению Администрации                                                         города Норильска от _________ № ____________</t>
  </si>
  <si>
    <t>2023 год</t>
  </si>
  <si>
    <t>2024 год (текущий)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</si>
  <si>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</si>
  <si>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</si>
  <si>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Оценка</t>
  </si>
  <si>
    <t>2024:</t>
  </si>
  <si>
    <t>2025:</t>
  </si>
  <si>
    <t>2024</t>
  </si>
  <si>
    <t>2024-2025:</t>
  </si>
  <si>
    <t>2026-2027: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</si>
  <si>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</si>
  <si>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</si>
  <si>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</si>
  <si>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</si>
  <si>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</si>
  <si>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</si>
  <si>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</si>
  <si>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2025-2027:</t>
  </si>
  <si>
    <t>Доля оказанного объема услуг по содержанию объектов и элементов благоустройства муниципального образования город Норильск от объема, запланированного техническим заданием</t>
  </si>
  <si>
    <t xml:space="preserve">
Уровень обеспечения оборудованными детскими и спортивными площадками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</si>
</sst>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1" fontId="1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topLeftCell="A2" zoomScale="85" zoomScaleNormal="90" zoomScaleSheetLayoutView="85" workbookViewId="0">
      <selection activeCell="O12" sqref="O12:O13"/>
    </sheetView>
  </sheetViews>
  <sheetFormatPr defaultColWidth="9.140625" defaultRowHeight="15" x14ac:dyDescent="0.25"/>
  <cols>
    <col min="1" max="1" width="4.5703125" style="6" customWidth="1"/>
    <col min="2" max="2" width="29.42578125" style="6" customWidth="1"/>
    <col min="3" max="3" width="4.85546875" style="6" customWidth="1"/>
    <col min="4" max="4" width="9.7109375" style="6" customWidth="1"/>
    <col min="5" max="5" width="9.85546875" style="6" customWidth="1"/>
    <col min="6" max="6" width="9" style="6" customWidth="1"/>
    <col min="7" max="7" width="8" style="6" customWidth="1"/>
    <col min="8" max="8" width="10" style="6" bestFit="1" customWidth="1"/>
    <col min="9" max="9" width="9.7109375" style="6" bestFit="1" customWidth="1"/>
    <col min="10" max="10" width="9.85546875" style="6" customWidth="1"/>
    <col min="11" max="11" width="11.42578125" style="6" customWidth="1"/>
    <col min="12" max="12" width="8.28515625" style="6" customWidth="1"/>
    <col min="13" max="13" width="34.42578125" style="6" customWidth="1"/>
    <col min="14" max="14" width="14.42578125" style="6" customWidth="1"/>
    <col min="15" max="15" width="17.7109375" style="6" customWidth="1"/>
    <col min="16" max="16" width="13.5703125" style="6" customWidth="1"/>
    <col min="17" max="17" width="79.85546875" style="6" customWidth="1"/>
    <col min="18" max="16384" width="9.140625" style="6"/>
  </cols>
  <sheetData>
    <row r="1" spans="1:17" ht="15" hidden="1" customHeight="1" x14ac:dyDescent="0.25">
      <c r="M1" s="27" t="s">
        <v>25</v>
      </c>
      <c r="N1" s="27"/>
      <c r="O1" s="27"/>
    </row>
    <row r="2" spans="1:17" ht="48.75" customHeight="1" x14ac:dyDescent="0.25">
      <c r="M2" s="27"/>
      <c r="N2" s="27"/>
      <c r="O2" s="27"/>
    </row>
    <row r="3" spans="1:17" ht="56.25" customHeight="1" x14ac:dyDescent="0.25">
      <c r="M3" s="30" t="s">
        <v>38</v>
      </c>
      <c r="N3" s="30"/>
      <c r="O3" s="30"/>
    </row>
    <row r="4" spans="1:17" ht="28.5" customHeight="1" x14ac:dyDescent="0.25">
      <c r="A4" s="29" t="s">
        <v>13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7" ht="42.75" customHeight="1" x14ac:dyDescent="0.25">
      <c r="A5" s="28" t="s">
        <v>1</v>
      </c>
      <c r="B5" s="28" t="s">
        <v>0</v>
      </c>
      <c r="C5" s="28" t="s">
        <v>2</v>
      </c>
      <c r="D5" s="33" t="s">
        <v>3</v>
      </c>
      <c r="E5" s="34"/>
      <c r="F5" s="34"/>
      <c r="G5" s="35"/>
      <c r="H5" s="28" t="s">
        <v>15</v>
      </c>
      <c r="I5" s="28"/>
      <c r="J5" s="28"/>
      <c r="K5" s="36" t="s">
        <v>23</v>
      </c>
      <c r="L5" s="37"/>
      <c r="M5" s="28" t="s">
        <v>4</v>
      </c>
      <c r="N5" s="28" t="s">
        <v>5</v>
      </c>
      <c r="O5" s="28" t="s">
        <v>14</v>
      </c>
    </row>
    <row r="6" spans="1:17" ht="25.5" customHeight="1" x14ac:dyDescent="0.25">
      <c r="A6" s="28"/>
      <c r="B6" s="28"/>
      <c r="C6" s="28"/>
      <c r="D6" s="3" t="s">
        <v>24</v>
      </c>
      <c r="E6" s="3" t="s">
        <v>26</v>
      </c>
      <c r="F6" s="31" t="s">
        <v>27</v>
      </c>
      <c r="G6" s="32"/>
      <c r="H6" s="3" t="s">
        <v>17</v>
      </c>
      <c r="I6" s="3" t="s">
        <v>22</v>
      </c>
      <c r="J6" s="3" t="s">
        <v>28</v>
      </c>
      <c r="K6" s="38"/>
      <c r="L6" s="39"/>
      <c r="M6" s="28"/>
      <c r="N6" s="28"/>
      <c r="O6" s="28"/>
    </row>
    <row r="7" spans="1:17" ht="18" customHeight="1" x14ac:dyDescent="0.25">
      <c r="A7" s="28"/>
      <c r="B7" s="28"/>
      <c r="C7" s="28"/>
      <c r="D7" s="33" t="s">
        <v>6</v>
      </c>
      <c r="E7" s="35"/>
      <c r="F7" s="3" t="s">
        <v>7</v>
      </c>
      <c r="G7" s="3" t="s">
        <v>30</v>
      </c>
      <c r="H7" s="28" t="s">
        <v>7</v>
      </c>
      <c r="I7" s="28"/>
      <c r="J7" s="28"/>
      <c r="K7" s="40"/>
      <c r="L7" s="41"/>
      <c r="M7" s="28"/>
      <c r="N7" s="28"/>
      <c r="O7" s="28"/>
    </row>
    <row r="8" spans="1:17" ht="42.75" customHeight="1" x14ac:dyDescent="0.25">
      <c r="A8" s="17">
        <v>1</v>
      </c>
      <c r="B8" s="63" t="s">
        <v>44</v>
      </c>
      <c r="C8" s="17" t="s">
        <v>8</v>
      </c>
      <c r="D8" s="42">
        <f>((50453.8/53378.4*100)+(17383.59788/18547.3*100)+(37869.9/40132.8*100)+(4978.8/5257.6*100))/4</f>
        <v>94.326358722538529</v>
      </c>
      <c r="E8" s="17">
        <v>80.599999999999994</v>
      </c>
      <c r="F8" s="48">
        <v>100</v>
      </c>
      <c r="G8" s="48">
        <v>100</v>
      </c>
      <c r="H8" s="48">
        <v>100</v>
      </c>
      <c r="I8" s="48">
        <v>100</v>
      </c>
      <c r="J8" s="48">
        <v>100</v>
      </c>
      <c r="K8" s="3" t="s">
        <v>34</v>
      </c>
      <c r="L8" s="3">
        <v>0.45</v>
      </c>
      <c r="M8" s="17" t="s">
        <v>10</v>
      </c>
      <c r="N8" s="17" t="s">
        <v>11</v>
      </c>
      <c r="O8" s="17" t="s">
        <v>16</v>
      </c>
    </row>
    <row r="9" spans="1:17" ht="36.75" customHeight="1" x14ac:dyDescent="0.25">
      <c r="A9" s="18"/>
      <c r="B9" s="64"/>
      <c r="C9" s="18"/>
      <c r="D9" s="43"/>
      <c r="E9" s="18"/>
      <c r="F9" s="49"/>
      <c r="G9" s="49"/>
      <c r="H9" s="49"/>
      <c r="I9" s="49"/>
      <c r="J9" s="49"/>
      <c r="K9" s="3" t="s">
        <v>35</v>
      </c>
      <c r="L9" s="16">
        <v>0.96</v>
      </c>
      <c r="M9" s="18"/>
      <c r="N9" s="18"/>
      <c r="O9" s="18"/>
    </row>
    <row r="10" spans="1:17" ht="36.75" customHeight="1" x14ac:dyDescent="0.25">
      <c r="A10" s="17">
        <v>2</v>
      </c>
      <c r="B10" s="59" t="s">
        <v>36</v>
      </c>
      <c r="C10" s="17" t="s">
        <v>8</v>
      </c>
      <c r="D10" s="42">
        <f>1429.36/1800*100</f>
        <v>79.408888888888882</v>
      </c>
      <c r="E10" s="42">
        <v>69.3</v>
      </c>
      <c r="F10" s="42">
        <v>100</v>
      </c>
      <c r="G10" s="42">
        <v>100</v>
      </c>
      <c r="H10" s="42">
        <v>100</v>
      </c>
      <c r="I10" s="42" t="s">
        <v>19</v>
      </c>
      <c r="J10" s="42" t="s">
        <v>19</v>
      </c>
      <c r="K10" s="53" t="s">
        <v>34</v>
      </c>
      <c r="L10" s="55">
        <v>0.39</v>
      </c>
      <c r="M10" s="42" t="s">
        <v>10</v>
      </c>
      <c r="N10" s="17" t="s">
        <v>39</v>
      </c>
      <c r="O10" s="17" t="s">
        <v>12</v>
      </c>
    </row>
    <row r="11" spans="1:17" ht="41.25" customHeight="1" x14ac:dyDescent="0.25">
      <c r="A11" s="18"/>
      <c r="B11" s="60"/>
      <c r="C11" s="18"/>
      <c r="D11" s="43"/>
      <c r="E11" s="43" t="s">
        <v>19</v>
      </c>
      <c r="F11" s="43" t="s">
        <v>19</v>
      </c>
      <c r="G11" s="43" t="s">
        <v>19</v>
      </c>
      <c r="H11" s="43"/>
      <c r="I11" s="43" t="s">
        <v>19</v>
      </c>
      <c r="J11" s="43" t="s">
        <v>19</v>
      </c>
      <c r="K11" s="54"/>
      <c r="L11" s="56"/>
      <c r="M11" s="43" t="s">
        <v>29</v>
      </c>
      <c r="N11" s="18"/>
      <c r="O11" s="18"/>
    </row>
    <row r="12" spans="1:17" ht="49.5" customHeight="1" x14ac:dyDescent="0.25">
      <c r="A12" s="17">
        <v>3</v>
      </c>
      <c r="B12" s="61" t="s">
        <v>45</v>
      </c>
      <c r="C12" s="17" t="s">
        <v>8</v>
      </c>
      <c r="D12" s="23">
        <f>(113+6)/139*100</f>
        <v>85.611510791366911</v>
      </c>
      <c r="E12" s="19">
        <f>125/144*100</f>
        <v>86.805555555555557</v>
      </c>
      <c r="F12" s="19">
        <f>125/144*100</f>
        <v>86.805555555555557</v>
      </c>
      <c r="G12" s="19">
        <v>89</v>
      </c>
      <c r="H12" s="21">
        <v>89</v>
      </c>
      <c r="I12" s="23">
        <v>89</v>
      </c>
      <c r="J12" s="23">
        <v>89</v>
      </c>
      <c r="K12" s="5" t="s">
        <v>31</v>
      </c>
      <c r="L12" s="1">
        <v>0.08</v>
      </c>
      <c r="M12" s="25" t="s">
        <v>37</v>
      </c>
      <c r="N12" s="17" t="s">
        <v>9</v>
      </c>
      <c r="O12" s="17" t="s">
        <v>12</v>
      </c>
      <c r="P12" s="8"/>
    </row>
    <row r="13" spans="1:17" ht="31.5" customHeight="1" x14ac:dyDescent="0.25">
      <c r="A13" s="18"/>
      <c r="B13" s="62"/>
      <c r="C13" s="18"/>
      <c r="D13" s="24"/>
      <c r="E13" s="20"/>
      <c r="F13" s="20"/>
      <c r="G13" s="20"/>
      <c r="H13" s="22"/>
      <c r="I13" s="24"/>
      <c r="J13" s="24"/>
      <c r="K13" s="15" t="s">
        <v>43</v>
      </c>
      <c r="L13" s="14">
        <v>0.04</v>
      </c>
      <c r="M13" s="26"/>
      <c r="N13" s="18"/>
      <c r="O13" s="18"/>
      <c r="P13" s="9"/>
    </row>
    <row r="14" spans="1:17" ht="74.25" customHeight="1" x14ac:dyDescent="0.25">
      <c r="A14" s="17">
        <v>4</v>
      </c>
      <c r="B14" s="59" t="s">
        <v>40</v>
      </c>
      <c r="C14" s="2" t="s">
        <v>8</v>
      </c>
      <c r="D14" s="48" t="s">
        <v>19</v>
      </c>
      <c r="E14" s="48" t="s">
        <v>19</v>
      </c>
      <c r="F14" s="48" t="s">
        <v>19</v>
      </c>
      <c r="G14" s="48" t="s">
        <v>19</v>
      </c>
      <c r="H14" s="4">
        <v>100</v>
      </c>
      <c r="I14" s="4" t="s">
        <v>19</v>
      </c>
      <c r="J14" s="4" t="s">
        <v>19</v>
      </c>
      <c r="K14" s="53" t="s">
        <v>32</v>
      </c>
      <c r="L14" s="57">
        <v>0.04</v>
      </c>
      <c r="M14" s="25" t="s">
        <v>42</v>
      </c>
      <c r="N14" s="17" t="s">
        <v>9</v>
      </c>
      <c r="O14" s="17" t="s">
        <v>12</v>
      </c>
      <c r="P14" s="9"/>
      <c r="Q14" s="10"/>
    </row>
    <row r="15" spans="1:17" ht="26.25" customHeight="1" x14ac:dyDescent="0.25">
      <c r="A15" s="18"/>
      <c r="B15" s="60"/>
      <c r="C15" s="2" t="s">
        <v>41</v>
      </c>
      <c r="D15" s="49"/>
      <c r="E15" s="49"/>
      <c r="F15" s="49"/>
      <c r="G15" s="49"/>
      <c r="H15" s="13">
        <v>2</v>
      </c>
      <c r="I15" s="4"/>
      <c r="J15" s="7"/>
      <c r="K15" s="54"/>
      <c r="L15" s="58"/>
      <c r="M15" s="26"/>
      <c r="N15" s="18"/>
      <c r="O15" s="18"/>
      <c r="P15" s="9"/>
      <c r="Q15" s="10"/>
    </row>
    <row r="16" spans="1:17" ht="35.25" customHeight="1" x14ac:dyDescent="0.25">
      <c r="A16" s="44">
        <v>5</v>
      </c>
      <c r="B16" s="45" t="s">
        <v>18</v>
      </c>
      <c r="C16" s="44" t="s">
        <v>8</v>
      </c>
      <c r="D16" s="46">
        <f>((627.5/627.5*100)+(498/500*100))/2</f>
        <v>99.8</v>
      </c>
      <c r="E16" s="47">
        <v>99.8</v>
      </c>
      <c r="F16" s="47">
        <f>1378/1378*100</f>
        <v>100</v>
      </c>
      <c r="G16" s="48">
        <v>100</v>
      </c>
      <c r="H16" s="50">
        <v>100</v>
      </c>
      <c r="I16" s="51" t="s">
        <v>19</v>
      </c>
      <c r="J16" s="52" t="s">
        <v>19</v>
      </c>
      <c r="K16" s="53" t="s">
        <v>34</v>
      </c>
      <c r="L16" s="25">
        <v>0.08</v>
      </c>
      <c r="M16" s="32" t="s">
        <v>20</v>
      </c>
      <c r="N16" s="28" t="s">
        <v>9</v>
      </c>
      <c r="O16" s="28" t="s">
        <v>21</v>
      </c>
    </row>
    <row r="17" spans="1:15" ht="33" customHeight="1" x14ac:dyDescent="0.25">
      <c r="A17" s="44"/>
      <c r="B17" s="45"/>
      <c r="C17" s="44"/>
      <c r="D17" s="46"/>
      <c r="E17" s="47"/>
      <c r="F17" s="47"/>
      <c r="G17" s="49"/>
      <c r="H17" s="50"/>
      <c r="I17" s="51"/>
      <c r="J17" s="52"/>
      <c r="K17" s="54"/>
      <c r="L17" s="26"/>
      <c r="M17" s="32"/>
      <c r="N17" s="28"/>
      <c r="O17" s="28"/>
    </row>
    <row r="19" spans="1:15" x14ac:dyDescent="0.25">
      <c r="K19" s="11" t="s">
        <v>33</v>
      </c>
      <c r="L19" s="12">
        <f>L8+L10+L12+L16</f>
        <v>1</v>
      </c>
    </row>
    <row r="20" spans="1:15" x14ac:dyDescent="0.25">
      <c r="K20" s="6">
        <v>2025</v>
      </c>
      <c r="L20" s="12">
        <f>L8+L10+L14+L16+L13</f>
        <v>1</v>
      </c>
    </row>
    <row r="21" spans="1:15" x14ac:dyDescent="0.25">
      <c r="K21" s="6">
        <v>2026</v>
      </c>
      <c r="L21" s="12">
        <f>L9+L13</f>
        <v>1</v>
      </c>
    </row>
    <row r="22" spans="1:15" x14ac:dyDescent="0.25">
      <c r="K22" s="6">
        <v>2027</v>
      </c>
      <c r="L22" s="12">
        <f>L9+L13</f>
        <v>1</v>
      </c>
    </row>
  </sheetData>
  <mergeCells count="82">
    <mergeCell ref="O8:O9"/>
    <mergeCell ref="N10:N11"/>
    <mergeCell ref="K10:K11"/>
    <mergeCell ref="N8:N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I10:I11"/>
    <mergeCell ref="J10:J11"/>
    <mergeCell ref="M10:M11"/>
    <mergeCell ref="A8:A9"/>
    <mergeCell ref="A10:A11"/>
    <mergeCell ref="C10:C11"/>
    <mergeCell ref="B12:B13"/>
    <mergeCell ref="B10:B11"/>
    <mergeCell ref="O14:O15"/>
    <mergeCell ref="K14:K15"/>
    <mergeCell ref="L14:L15"/>
    <mergeCell ref="B14:B15"/>
    <mergeCell ref="G14:G15"/>
    <mergeCell ref="M14:M15"/>
    <mergeCell ref="D14:D15"/>
    <mergeCell ref="E14:E15"/>
    <mergeCell ref="F14:F15"/>
    <mergeCell ref="M8:M9"/>
    <mergeCell ref="O16:O17"/>
    <mergeCell ref="F16:F17"/>
    <mergeCell ref="G16:G17"/>
    <mergeCell ref="H16:H17"/>
    <mergeCell ref="I16:I17"/>
    <mergeCell ref="J16:J17"/>
    <mergeCell ref="L16:L17"/>
    <mergeCell ref="M16:M17"/>
    <mergeCell ref="N16:N17"/>
    <mergeCell ref="O12:O13"/>
    <mergeCell ref="K16:K17"/>
    <mergeCell ref="F12:F13"/>
    <mergeCell ref="O10:O11"/>
    <mergeCell ref="L10:L11"/>
    <mergeCell ref="N14:N15"/>
    <mergeCell ref="H10:H11"/>
    <mergeCell ref="A16:A17"/>
    <mergeCell ref="B16:B17"/>
    <mergeCell ref="C16:C17"/>
    <mergeCell ref="D16:D17"/>
    <mergeCell ref="E16:E17"/>
    <mergeCell ref="A12:A13"/>
    <mergeCell ref="C12:C13"/>
    <mergeCell ref="D12:D13"/>
    <mergeCell ref="E12:E13"/>
    <mergeCell ref="G10:G11"/>
    <mergeCell ref="A14:A15"/>
    <mergeCell ref="D10:D11"/>
    <mergeCell ref="E10:E11"/>
    <mergeCell ref="F10:F11"/>
    <mergeCell ref="M1:O2"/>
    <mergeCell ref="M5:M7"/>
    <mergeCell ref="N5:N7"/>
    <mergeCell ref="O5:O7"/>
    <mergeCell ref="A4:O4"/>
    <mergeCell ref="M3:O3"/>
    <mergeCell ref="B5:B7"/>
    <mergeCell ref="A5:A7"/>
    <mergeCell ref="C5:C7"/>
    <mergeCell ref="H5:J5"/>
    <mergeCell ref="H7:J7"/>
    <mergeCell ref="F6:G6"/>
    <mergeCell ref="D5:G5"/>
    <mergeCell ref="K5:L7"/>
    <mergeCell ref="D7:E7"/>
    <mergeCell ref="N12:N13"/>
    <mergeCell ref="G12:G13"/>
    <mergeCell ref="H12:H13"/>
    <mergeCell ref="I12:I13"/>
    <mergeCell ref="J12:J13"/>
    <mergeCell ref="M12:M13"/>
  </mergeCells>
  <pageMargins left="0.43307086614173229" right="0.23622047244094491" top="0.55118110236220474" bottom="0.35433070866141736" header="0.31496062992125984" footer="0.31496062992125984"/>
  <pageSetup paperSize="9" scale="73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Гоннова Виктория Викторовна</cp:lastModifiedBy>
  <cp:lastPrinted>2024-11-27T04:13:59Z</cp:lastPrinted>
  <dcterms:created xsi:type="dcterms:W3CDTF">2017-11-11T11:19:36Z</dcterms:created>
  <dcterms:modified xsi:type="dcterms:W3CDTF">2025-03-21T01:59:00Z</dcterms:modified>
</cp:coreProperties>
</file>